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Usuario\Documents\Trabajo de Grado\"/>
    </mc:Choice>
  </mc:AlternateContent>
  <xr:revisionPtr revIDLastSave="0" documentId="8_{9D86CAB5-FEC4-42B9-9BC0-E921B21EF05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esupues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5" i="1"/>
  <c r="F5" i="1"/>
  <c r="E6" i="1"/>
  <c r="F6" i="1" s="1"/>
  <c r="E7" i="1"/>
  <c r="D7" i="1"/>
  <c r="F7" i="1" l="1"/>
  <c r="F8" i="1"/>
  <c r="F9" i="1"/>
  <c r="F10" i="1"/>
  <c r="F11" i="1" l="1"/>
  <c r="F12" i="1"/>
  <c r="F13" i="1"/>
  <c r="F14" i="1" l="1"/>
</calcChain>
</file>

<file path=xl/sharedStrings.xml><?xml version="1.0" encoding="utf-8"?>
<sst xmlns="http://schemas.openxmlformats.org/spreadsheetml/2006/main" count="39" uniqueCount="34">
  <si>
    <t>Categoría</t>
  </si>
  <si>
    <t>Rubro</t>
  </si>
  <si>
    <t>Descripción del rubro</t>
  </si>
  <si>
    <t>Valor Unitario</t>
  </si>
  <si>
    <t>Total</t>
  </si>
  <si>
    <t>Dirección y Orientación</t>
  </si>
  <si>
    <t xml:space="preserve">Es el tiempo (horas) que el director de proyecto dedica a la orientación y acompañamiento de los estudiantes en el proyecto. </t>
  </si>
  <si>
    <t>Universidad</t>
  </si>
  <si>
    <t xml:space="preserve">Es el tiempo (horas) que el tutor de proyecto dedica a la orientación y acompañamiento de los estudiantes en el proyecto. </t>
  </si>
  <si>
    <t>Empresa/ Entidad</t>
  </si>
  <si>
    <t xml:space="preserve">Es el tiempo (horas) que el autor invertirá en la elaboración de su proyecto de grado, en las asignaturas Trabajo de Grado I y II. </t>
  </si>
  <si>
    <t>Estudiante</t>
  </si>
  <si>
    <t>Presentación de Entregables</t>
  </si>
  <si>
    <t>Impresiones</t>
  </si>
  <si>
    <t xml:space="preserve">Comprende el número de hojas que imprimirá el estudiante para la entrega de su plan de proyecto y de su libro final. </t>
  </si>
  <si>
    <t>Argollado y empastado</t>
  </si>
  <si>
    <t xml:space="preserve">Es el valor de las pastas plásticas y de las argollas necesarias para la entrega del plan de proyecto y el libro final. </t>
  </si>
  <si>
    <t>CD</t>
  </si>
  <si>
    <t xml:space="preserve">Es el valor de CD's regrabables necesarios para la entrega del plan de proyecto y el libro final. </t>
  </si>
  <si>
    <t>Transporte</t>
  </si>
  <si>
    <t>Son los desplazamientos que el estudiante realiza para llevar a cabo actividades relacionadas con su proyecto.</t>
  </si>
  <si>
    <t>Hardware</t>
  </si>
  <si>
    <t>Elementos informáticos adquiridos para realizar algunas actividades del proyecto.</t>
  </si>
  <si>
    <t xml:space="preserve">Estudiante </t>
  </si>
  <si>
    <t>Internet</t>
  </si>
  <si>
    <t>Servicio pagado para realizar actividades que requieren de conexión a internet (Mensual).</t>
  </si>
  <si>
    <t>Fuente del Recurso</t>
  </si>
  <si>
    <t xml:space="preserve">Cantidad </t>
  </si>
  <si>
    <t>Acompañamiento Director</t>
  </si>
  <si>
    <t>Acompañamiento Tutor</t>
  </si>
  <si>
    <t>Tiempo del Estudiante</t>
  </si>
  <si>
    <t>PRESUPUESTO TOTAL</t>
  </si>
  <si>
    <t>PRESUPUESTO DEL PROYECTO</t>
  </si>
  <si>
    <t>Otros Cargos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</si>
</sst>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\ #,##0;[Red]\-&quot;$&quot;\ #,##0"/>
    <numFmt numFmtId="165" formatCode="_-&quot;$&quot;\ * #,##0_-;\-&quot;$&quot;\ * #,##0_-;_-&quot;$&quot;\ * &quot;-&quot;_-;_-@_-"/>
    <numFmt numFmtId="166" formatCode="&quot;$&quot;\ #,##0"/>
  </numFmts>
  <fonts count="9">
    <font>
      <sz val="10"/>
      <color rgb="FF000000"/>
      <name val="Arial"/>
    </font>
    <font>
      <sz val="12"/>
      <color rgb="FF000000"/>
      <name val="Humanst521 BT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Humanst521 BT"/>
      <family val="2"/>
    </font>
    <font>
      <sz val="14"/>
      <name val="Humanst521 BT"/>
      <family val="2"/>
    </font>
    <font>
      <b/>
      <sz val="12.5"/>
      <color rgb="FF000000"/>
      <name val="Humanst521 BT"/>
      <family val="2"/>
    </font>
    <font>
      <sz val="12.5"/>
      <color rgb="FF000000"/>
      <name val="Humanst521 BT"/>
      <family val="2"/>
    </font>
    <font>
      <sz val="12.5"/>
      <name val="Humanst521 B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FFC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FFC000"/>
      </patternFill>
    </fill>
  </fills>
  <borders count="3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165" fontId="0" fillId="0" borderId="0" xfId="1" applyFont="1" applyAlignment="1">
      <alignment vertical="center" wrapText="1"/>
    </xf>
    <xf numFmtId="165" fontId="0" fillId="0" borderId="0" xfId="0" applyNumberFormat="1" applyAlignment="1">
      <alignment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166" fontId="7" fillId="0" borderId="34" xfId="1" applyNumberFormat="1" applyFont="1" applyFill="1" applyBorder="1" applyAlignment="1">
      <alignment horizontal="center" vertical="center" wrapText="1"/>
    </xf>
    <xf numFmtId="166" fontId="8" fillId="0" borderId="34" xfId="0" applyNumberFormat="1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6" fontId="8" fillId="0" borderId="6" xfId="1" applyNumberFormat="1" applyFont="1" applyFill="1" applyBorder="1" applyAlignment="1">
      <alignment horizontal="center" vertical="center" wrapText="1"/>
    </xf>
    <xf numFmtId="166" fontId="8" fillId="0" borderId="6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166" fontId="8" fillId="0" borderId="20" xfId="1" applyNumberFormat="1" applyFont="1" applyFill="1" applyBorder="1" applyAlignment="1">
      <alignment horizontal="center" vertical="center" wrapText="1"/>
    </xf>
    <xf numFmtId="166" fontId="8" fillId="0" borderId="20" xfId="0" applyNumberFormat="1" applyFont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166" fontId="7" fillId="0" borderId="15" xfId="0" applyNumberFormat="1" applyFont="1" applyBorder="1" applyAlignment="1">
      <alignment horizontal="center" vertical="center" wrapText="1"/>
    </xf>
    <xf numFmtId="166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166" fontId="7" fillId="0" borderId="1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6" fontId="7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164" fontId="7" fillId="0" borderId="26" xfId="0" applyNumberFormat="1" applyFont="1" applyBorder="1" applyAlignment="1">
      <alignment horizontal="center" vertical="center" wrapText="1"/>
    </xf>
    <xf numFmtId="166" fontId="7" fillId="0" borderId="36" xfId="0" applyNumberFormat="1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165" fontId="7" fillId="0" borderId="22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5" fillId="5" borderId="31" xfId="0" applyFont="1" applyFill="1" applyBorder="1" applyAlignment="1">
      <alignment vertical="center" wrapText="1"/>
    </xf>
    <xf numFmtId="0" fontId="5" fillId="5" borderId="32" xfId="0" applyFont="1" applyFill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M14"/>
  <sheetViews>
    <sheetView tabSelected="1" zoomScale="52" zoomScaleNormal="85" workbookViewId="0">
      <selection activeCell="I11" sqref="I11"/>
    </sheetView>
  </sheetViews>
  <sheetFormatPr baseColWidth="10" defaultColWidth="14.453125" defaultRowHeight="15.75" customHeight="1"/>
  <cols>
    <col min="1" max="1" width="20.08984375" style="3" customWidth="1"/>
    <col min="2" max="2" width="28.7265625" style="3" bestFit="1" customWidth="1"/>
    <col min="3" max="3" width="66.453125" style="3" customWidth="1"/>
    <col min="4" max="4" width="11" style="3" bestFit="1" customWidth="1"/>
    <col min="5" max="5" width="16.81640625" style="3" customWidth="1"/>
    <col min="6" max="6" width="16" style="3" bestFit="1" customWidth="1"/>
    <col min="7" max="7" width="19.453125" style="3" bestFit="1" customWidth="1"/>
    <col min="8" max="16384" width="14.453125" style="3"/>
  </cols>
  <sheetData>
    <row r="2" spans="1:13" ht="13" thickBot="1"/>
    <row r="3" spans="1:13" ht="18" thickBot="1">
      <c r="A3" s="53" t="s">
        <v>32</v>
      </c>
      <c r="B3" s="54"/>
      <c r="C3" s="54"/>
      <c r="D3" s="54"/>
      <c r="E3" s="54"/>
      <c r="F3" s="54"/>
      <c r="G3" s="55"/>
      <c r="J3" s="1"/>
    </row>
    <row r="4" spans="1:13" ht="32.5" thickBot="1">
      <c r="A4" s="7" t="s">
        <v>0</v>
      </c>
      <c r="B4" s="8" t="s">
        <v>1</v>
      </c>
      <c r="C4" s="8" t="s">
        <v>2</v>
      </c>
      <c r="D4" s="8" t="s">
        <v>27</v>
      </c>
      <c r="E4" s="8" t="s">
        <v>3</v>
      </c>
      <c r="F4" s="8" t="s">
        <v>4</v>
      </c>
      <c r="G4" s="9" t="s">
        <v>26</v>
      </c>
      <c r="J4" s="1"/>
    </row>
    <row r="5" spans="1:13" ht="46.5">
      <c r="A5" s="60" t="s">
        <v>5</v>
      </c>
      <c r="B5" s="10" t="s">
        <v>28</v>
      </c>
      <c r="C5" s="11" t="s">
        <v>6</v>
      </c>
      <c r="D5" s="12">
        <v>40</v>
      </c>
      <c r="E5" s="13">
        <v>43890</v>
      </c>
      <c r="F5" s="14">
        <f t="shared" ref="F5:F13" si="0">D5*E5</f>
        <v>1755600</v>
      </c>
      <c r="G5" s="15" t="s">
        <v>7</v>
      </c>
      <c r="J5" s="3">
        <f>1300000/180</f>
        <v>7222.2222222222226</v>
      </c>
    </row>
    <row r="6" spans="1:13" ht="46.5">
      <c r="A6" s="58"/>
      <c r="B6" s="10" t="s">
        <v>29</v>
      </c>
      <c r="C6" s="16" t="s">
        <v>8</v>
      </c>
      <c r="D6" s="17">
        <v>30</v>
      </c>
      <c r="E6" s="18">
        <f>(5*1300000)/(45*4)</f>
        <v>36111.111111111109</v>
      </c>
      <c r="F6" s="19">
        <f t="shared" si="0"/>
        <v>1083333.3333333333</v>
      </c>
      <c r="G6" s="20" t="s">
        <v>9</v>
      </c>
    </row>
    <row r="7" spans="1:13" ht="47" thickBot="1">
      <c r="A7" s="58"/>
      <c r="B7" s="21" t="s">
        <v>30</v>
      </c>
      <c r="C7" s="22" t="s">
        <v>10</v>
      </c>
      <c r="D7" s="23">
        <f>4*120+ 8*120</f>
        <v>1440</v>
      </c>
      <c r="E7" s="24">
        <f>1300000/120</f>
        <v>10833.333333333334</v>
      </c>
      <c r="F7" s="25">
        <f t="shared" si="0"/>
        <v>15600000</v>
      </c>
      <c r="G7" s="26" t="s">
        <v>11</v>
      </c>
      <c r="J7" s="3">
        <f>45</f>
        <v>45</v>
      </c>
    </row>
    <row r="8" spans="1:13" ht="31">
      <c r="A8" s="57" t="s">
        <v>12</v>
      </c>
      <c r="B8" s="27" t="s">
        <v>13</v>
      </c>
      <c r="C8" s="27" t="s">
        <v>14</v>
      </c>
      <c r="D8" s="28">
        <v>170</v>
      </c>
      <c r="E8" s="29">
        <v>100</v>
      </c>
      <c r="F8" s="30">
        <f t="shared" si="0"/>
        <v>17000</v>
      </c>
      <c r="G8" s="31" t="s">
        <v>11</v>
      </c>
    </row>
    <row r="9" spans="1:13" ht="31">
      <c r="A9" s="58"/>
      <c r="B9" s="32" t="s">
        <v>15</v>
      </c>
      <c r="C9" s="32" t="s">
        <v>16</v>
      </c>
      <c r="D9" s="33">
        <v>3</v>
      </c>
      <c r="E9" s="34">
        <v>4000</v>
      </c>
      <c r="F9" s="35">
        <f t="shared" si="0"/>
        <v>12000</v>
      </c>
      <c r="G9" s="36" t="s">
        <v>11</v>
      </c>
    </row>
    <row r="10" spans="1:13" ht="31.5" thickBot="1">
      <c r="A10" s="59"/>
      <c r="B10" s="37" t="s">
        <v>17</v>
      </c>
      <c r="C10" s="37" t="s">
        <v>18</v>
      </c>
      <c r="D10" s="38">
        <v>4</v>
      </c>
      <c r="E10" s="39">
        <v>3000</v>
      </c>
      <c r="F10" s="40">
        <f t="shared" si="0"/>
        <v>12000</v>
      </c>
      <c r="G10" s="41" t="s">
        <v>11</v>
      </c>
    </row>
    <row r="11" spans="1:13" ht="31">
      <c r="A11" s="56" t="s">
        <v>33</v>
      </c>
      <c r="B11" s="32" t="s">
        <v>19</v>
      </c>
      <c r="C11" s="32" t="s">
        <v>20</v>
      </c>
      <c r="D11" s="33">
        <v>48</v>
      </c>
      <c r="E11" s="42">
        <v>7500</v>
      </c>
      <c r="F11" s="35">
        <f t="shared" si="0"/>
        <v>360000</v>
      </c>
      <c r="G11" s="36" t="s">
        <v>11</v>
      </c>
      <c r="I11" s="2"/>
      <c r="M11" s="2"/>
    </row>
    <row r="12" spans="1:13" ht="31.5" thickBot="1">
      <c r="A12" s="56"/>
      <c r="B12" s="32" t="s">
        <v>21</v>
      </c>
      <c r="C12" s="32" t="s">
        <v>22</v>
      </c>
      <c r="D12" s="33">
        <v>1</v>
      </c>
      <c r="E12" s="42">
        <v>1700000</v>
      </c>
      <c r="F12" s="43">
        <f t="shared" si="0"/>
        <v>1700000</v>
      </c>
      <c r="G12" s="44" t="s">
        <v>23</v>
      </c>
      <c r="I12" s="2"/>
      <c r="J12" s="5"/>
    </row>
    <row r="13" spans="1:13" ht="31.5" thickBot="1">
      <c r="A13" s="56"/>
      <c r="B13" s="45" t="s">
        <v>24</v>
      </c>
      <c r="C13" s="45" t="s">
        <v>25</v>
      </c>
      <c r="D13" s="46">
        <v>1</v>
      </c>
      <c r="E13" s="47">
        <v>100000</v>
      </c>
      <c r="F13" s="48">
        <f t="shared" si="0"/>
        <v>100000</v>
      </c>
      <c r="G13" s="49" t="s">
        <v>23</v>
      </c>
      <c r="I13" s="2"/>
      <c r="J13" s="6"/>
    </row>
    <row r="14" spans="1:13" ht="20.25" customHeight="1" thickBot="1">
      <c r="A14" s="51" t="s">
        <v>31</v>
      </c>
      <c r="B14" s="52"/>
      <c r="C14" s="52"/>
      <c r="D14" s="52"/>
      <c r="E14" s="52"/>
      <c r="F14" s="50">
        <f>SUM(F5:F7,F8:F13)</f>
        <v>20639933.333333332</v>
      </c>
      <c r="G14" s="4"/>
      <c r="K14" s="2"/>
    </row>
  </sheetData>
  <mergeCells count="5">
    <mergeCell ref="A14:E14"/>
    <mergeCell ref="A3:G3"/>
    <mergeCell ref="A11:A13"/>
    <mergeCell ref="A8:A10"/>
    <mergeCell ref="A5:A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EB6DFEBA57B40924EF811AA3A4911" ma:contentTypeVersion="8" ma:contentTypeDescription="Create a new document." ma:contentTypeScope="" ma:versionID="f0a036791008e9567b1d9cb61fd95174">
  <xsd:schema xmlns:xsd="http://www.w3.org/2001/XMLSchema" xmlns:xs="http://www.w3.org/2001/XMLSchema" xmlns:p="http://schemas.microsoft.com/office/2006/metadata/properties" xmlns:ns2="2963e02a-562d-48d3-aefe-e8856a1f1654" xmlns:ns3="244f9808-9ca0-4e46-bd7b-99d7cca2f122" targetNamespace="http://schemas.microsoft.com/office/2006/metadata/properties" ma:root="true" ma:fieldsID="c543da135ca06d8a586e51b2c49e7128" ns2:_="" ns3:_="">
    <xsd:import namespace="2963e02a-562d-48d3-aefe-e8856a1f1654"/>
    <xsd:import namespace="244f9808-9ca0-4e46-bd7b-99d7cca2f1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3e02a-562d-48d3-aefe-e8856a1f1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9117c44-7c7a-418e-87eb-6da7b0669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9808-9ca0-4e46-bd7b-99d7cca2f12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c047bcb-1d84-460b-a56d-93c41bb9ba91}" ma:internalName="TaxCatchAll" ma:showField="CatchAllData" ma:web="244f9808-9ca0-4e46-bd7b-99d7cca2f1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63e02a-562d-48d3-aefe-e8856a1f1654">
      <Terms xmlns="http://schemas.microsoft.com/office/infopath/2007/PartnerControls"/>
    </lcf76f155ced4ddcb4097134ff3c332f>
    <TaxCatchAll xmlns="244f9808-9ca0-4e46-bd7b-99d7cca2f12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3FA235-0AAD-48C6-9233-ABFDD224F2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63e02a-562d-48d3-aefe-e8856a1f1654"/>
    <ds:schemaRef ds:uri="244f9808-9ca0-4e46-bd7b-99d7cca2f1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30CEB7-7F49-407C-A249-D855D04F6061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2963e02a-562d-48d3-aefe-e8856a1f1654"/>
    <ds:schemaRef ds:uri="http://purl.org/dc/dcmitype/"/>
    <ds:schemaRef ds:uri="244f9808-9ca0-4e46-bd7b-99d7cca2f122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338FE79-C9D0-4DE9-85AE-3281220222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Mafe Pinzon</dc:creator>
  <cp:lastModifiedBy>Usuario</cp:lastModifiedBy>
  <dcterms:created xsi:type="dcterms:W3CDTF">2020-07-01T16:22:53Z</dcterms:created>
  <dcterms:modified xsi:type="dcterms:W3CDTF">2024-05-16T23:29:56Z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0x010100158EB6DFEBA57B40924EF811AA3A4911</vt:lpwstr>
  </property>
  <property fmtid="{D5CDD505-2E9C-101B-9397-08002B2CF9AE}" pid="3" name="MediaServiceImageTags">
    <vt:lpwstr/>
  </property>
</Properties>
</file>